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自评表!$A$1:$O$52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L8" i="6" l="1"/>
  <c r="L7" i="6"/>
  <c r="K37" i="6" l="1"/>
</calcChain>
</file>

<file path=xl/sharedStrings.xml><?xml version="1.0" encoding="utf-8"?>
<sst xmlns="http://schemas.openxmlformats.org/spreadsheetml/2006/main" count="115" uniqueCount="90">
  <si>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</si>
  <si>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</si>
  <si>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</si>
  <si>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</si>
  <si>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</si>
  <si>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</si>
  <si>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</si>
  <si>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</si>
  <si>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</si>
  <si>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</si>
  <si>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</si>
  <si>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</si>
  <si>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</si>
  <si>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</si>
  <si>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</si>
  <si>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</si>
  <si>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</si>
  <si>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</si>
  <si>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</si>
  <si>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</si>
  <si>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</si>
  <si>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</si>
  <si>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</si>
  <si>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</si>
  <si>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</si>
  <si>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</si>
  <si>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</si>
  <si>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</si>
  <si>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</si>
  <si>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</si>
  <si>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</si>
  <si>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</si>
  <si>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</si>
  <si>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</si>
  <si>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</si>
  <si>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</si>
  <si>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</si>
  <si>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</si>
  <si>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</si>
  <si>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</si>
  <si>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</si>
  <si>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</si>
  <si>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</si>
  <si>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</si>
  <si>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</si>
  <si>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1" type="noConversion"/>
  </si>
  <si>
    <t>北京市台湾同胞联谊会</t>
    <phoneticPr fontId="11" type="noConversion"/>
  </si>
  <si>
    <t>北京市台湾同胞联谊会(本级)</t>
    <phoneticPr fontId="11" type="noConversion"/>
  </si>
  <si>
    <t>≤2023年12月</t>
    <phoneticPr fontId="11" type="noConversion"/>
  </si>
  <si>
    <t>联系电话</t>
    <phoneticPr fontId="11" type="noConversion"/>
  </si>
  <si>
    <t>评审服务与财务软件运维服务</t>
    <phoneticPr fontId="11" type="noConversion"/>
  </si>
  <si>
    <t>进一步提高台联项目绩效、内部控制水平和财务管理水平，有针对性地提出改进工作意见和建议</t>
    <phoneticPr fontId="11" type="noConversion"/>
  </si>
  <si>
    <t>通过开展综合财务信息管理工作，包括财务管理平台运维、绩效评价分析、财务信息管理及财政性资金管理等的工作，支撑我单位财务的各项基础数据的记录、汇总、分析工作，有效提升了财务管理效率。完成了对我单位内控制度手册的梳理，指导我单位完成内控自评。</t>
    <phoneticPr fontId="11" type="noConversion"/>
  </si>
  <si>
    <t>指标1：运行维护系统数量</t>
    <phoneticPr fontId="11" type="noConversion"/>
  </si>
  <si>
    <t>=1套</t>
    <phoneticPr fontId="11" type="noConversion"/>
  </si>
  <si>
    <t>1套</t>
    <phoneticPr fontId="11" type="noConversion"/>
  </si>
  <si>
    <t>指标2：提供审计服务</t>
    <phoneticPr fontId="11" type="noConversion"/>
  </si>
  <si>
    <t>=1次</t>
    <phoneticPr fontId="11" type="noConversion"/>
  </si>
  <si>
    <t>1次</t>
    <phoneticPr fontId="11" type="noConversion"/>
  </si>
  <si>
    <t>指标3：指导单位完成内控评价</t>
    <phoneticPr fontId="11" type="noConversion"/>
  </si>
  <si>
    <t>指标3：指导单位完成绩效评价</t>
    <phoneticPr fontId="11" type="noConversion"/>
  </si>
  <si>
    <t>指标1：系统运行维护</t>
    <phoneticPr fontId="11" type="noConversion"/>
  </si>
  <si>
    <t>优</t>
    <phoneticPr fontId="11" type="noConversion"/>
  </si>
  <si>
    <t>指标2：审计服务质量</t>
    <phoneticPr fontId="11" type="noConversion"/>
  </si>
  <si>
    <t>符合要求</t>
    <phoneticPr fontId="11" type="noConversion"/>
  </si>
  <si>
    <t>指标3：单位内控自评报告完成质量</t>
    <phoneticPr fontId="11" type="noConversion"/>
  </si>
  <si>
    <t>指标4：单位绩效自评完成质量</t>
    <phoneticPr fontId="11" type="noConversion"/>
  </si>
  <si>
    <t>优</t>
    <phoneticPr fontId="11" type="noConversion"/>
  </si>
  <si>
    <t>符合要求</t>
    <phoneticPr fontId="11" type="noConversion"/>
  </si>
  <si>
    <t>符合要求</t>
    <phoneticPr fontId="11" type="noConversion"/>
  </si>
  <si>
    <t>指标1：系统运行维护完成时间</t>
    <phoneticPr fontId="11" type="noConversion"/>
  </si>
  <si>
    <t>指标2：审计服务完成时间</t>
    <phoneticPr fontId="11" type="noConversion"/>
  </si>
  <si>
    <t>指标3：单位内控自评报告完成时间</t>
    <phoneticPr fontId="11" type="noConversion"/>
  </si>
  <si>
    <t>指标4：单位绩效自评完成时间</t>
    <phoneticPr fontId="11" type="noConversion"/>
  </si>
  <si>
    <t>指标1：总体成本</t>
    <phoneticPr fontId="11" type="noConversion"/>
  </si>
  <si>
    <t>≤2023年12月</t>
    <phoneticPr fontId="11" type="noConversion"/>
  </si>
  <si>
    <t>≤12万元</t>
    <phoneticPr fontId="11" type="noConversion"/>
  </si>
  <si>
    <t>12万元</t>
    <phoneticPr fontId="11" type="noConversion"/>
  </si>
  <si>
    <t>指标1：系统平台的运维有利于提高财务管理的工作效率</t>
    <phoneticPr fontId="11" type="noConversion"/>
  </si>
  <si>
    <t>指标2：确保财政资金使用安全</t>
    <phoneticPr fontId="11" type="noConversion"/>
  </si>
  <si>
    <t>指标2：发挥财政资金使用效率</t>
    <phoneticPr fontId="11" type="noConversion"/>
  </si>
  <si>
    <t>指标2：加强单位内控管理规范</t>
    <phoneticPr fontId="11" type="noConversion"/>
  </si>
  <si>
    <t>符合要求</t>
    <phoneticPr fontId="11" type="noConversion"/>
  </si>
  <si>
    <t>≥90%</t>
    <phoneticPr fontId="11" type="noConversion"/>
  </si>
  <si>
    <t>陈建</t>
    <phoneticPr fontId="11" type="noConversion"/>
  </si>
  <si>
    <t>得分
对指标值设定偏低的，应予以扣分，具体规则：（全年实际值—年度指标值）/年度指标值的结果超5倍（含），按照30%扣减该指标分值；超3倍(含）低于5倍的，则按20%扣减；超2倍（含）低于3倍的，按10%扣减，并说明目标偏离或不能完成的原因及拟采取的措施。</t>
  </si>
  <si>
    <t>指标1：提高台联项目绩效、内部控制水平和财务管理水平</t>
    <phoneticPr fontId="11" type="noConversion"/>
  </si>
  <si>
    <t>指标1：软件使用者满意度</t>
    <phoneticPr fontId="11" type="noConversion"/>
  </si>
  <si>
    <t>指标1：受众群体满意度</t>
    <phoneticPr fontId="11" type="noConversion"/>
  </si>
  <si>
    <t>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</si>
</sst>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2"/>
  <sheetViews>
    <sheetView tabSelected="1" view="pageBreakPreview" topLeftCell="D31" zoomScale="89" zoomScaleNormal="46" zoomScaleSheetLayoutView="89" workbookViewId="0">
      <selection activeCell="D36" sqref="D36:F36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31" t="s">
        <v>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35.65" customHeight="1" x14ac:dyDescent="0.3">
      <c r="A3" s="25" t="s">
        <v>1</v>
      </c>
      <c r="B3" s="25"/>
      <c r="C3" s="32" t="s">
        <v>50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39.65" customHeight="1" x14ac:dyDescent="0.3">
      <c r="A4" s="25" t="s">
        <v>2</v>
      </c>
      <c r="B4" s="25"/>
      <c r="C4" s="25" t="s">
        <v>46</v>
      </c>
      <c r="D4" s="25"/>
      <c r="E4" s="25"/>
      <c r="F4" s="25"/>
      <c r="G4" s="25"/>
      <c r="H4" s="32" t="s">
        <v>3</v>
      </c>
      <c r="I4" s="27"/>
      <c r="J4" s="32" t="s">
        <v>47</v>
      </c>
      <c r="K4" s="33"/>
      <c r="L4" s="33"/>
      <c r="M4" s="33"/>
      <c r="N4" s="33"/>
      <c r="O4" s="33"/>
    </row>
    <row r="5" spans="1:15" ht="39.65" customHeight="1" x14ac:dyDescent="0.3">
      <c r="A5" s="25" t="s">
        <v>4</v>
      </c>
      <c r="B5" s="25"/>
      <c r="C5" s="25" t="s">
        <v>84</v>
      </c>
      <c r="D5" s="25"/>
      <c r="E5" s="25"/>
      <c r="F5" s="25"/>
      <c r="G5" s="25"/>
      <c r="H5" s="32" t="s">
        <v>49</v>
      </c>
      <c r="I5" s="27"/>
      <c r="J5" s="32">
        <v>55560692</v>
      </c>
      <c r="K5" s="33"/>
      <c r="L5" s="33"/>
      <c r="M5" s="33"/>
      <c r="N5" s="33"/>
      <c r="O5" s="33"/>
    </row>
    <row r="6" spans="1:15" ht="39.65" customHeight="1" x14ac:dyDescent="0.3">
      <c r="A6" s="25" t="s">
        <v>5</v>
      </c>
      <c r="B6" s="25"/>
      <c r="C6" s="25"/>
      <c r="D6" s="25"/>
      <c r="E6" s="3" t="s">
        <v>6</v>
      </c>
      <c r="F6" s="25" t="s">
        <v>7</v>
      </c>
      <c r="G6" s="25"/>
      <c r="H6" s="25" t="s">
        <v>8</v>
      </c>
      <c r="I6" s="25"/>
      <c r="J6" s="25" t="s">
        <v>9</v>
      </c>
      <c r="K6" s="25"/>
      <c r="L6" s="25" t="s">
        <v>10</v>
      </c>
      <c r="M6" s="25"/>
      <c r="N6" s="25" t="s">
        <v>11</v>
      </c>
      <c r="O6" s="25"/>
    </row>
    <row r="7" spans="1:15" ht="39.65" customHeight="1" x14ac:dyDescent="0.3">
      <c r="A7" s="25"/>
      <c r="B7" s="25"/>
      <c r="C7" s="28" t="s">
        <v>12</v>
      </c>
      <c r="D7" s="28"/>
      <c r="E7" s="3">
        <v>12</v>
      </c>
      <c r="F7" s="25">
        <v>12</v>
      </c>
      <c r="G7" s="25"/>
      <c r="H7" s="25">
        <v>12</v>
      </c>
      <c r="I7" s="25"/>
      <c r="J7" s="25">
        <v>10</v>
      </c>
      <c r="K7" s="25"/>
      <c r="L7" s="29">
        <f>H7/F7</f>
        <v>1</v>
      </c>
      <c r="M7" s="29"/>
      <c r="N7" s="30">
        <v>10</v>
      </c>
      <c r="O7" s="30"/>
    </row>
    <row r="8" spans="1:15" ht="39.65" customHeight="1" x14ac:dyDescent="0.3">
      <c r="A8" s="25"/>
      <c r="B8" s="25"/>
      <c r="C8" s="25" t="s">
        <v>13</v>
      </c>
      <c r="D8" s="25"/>
      <c r="E8" s="12">
        <v>12</v>
      </c>
      <c r="F8" s="25">
        <v>12</v>
      </c>
      <c r="G8" s="25"/>
      <c r="H8" s="25">
        <v>12</v>
      </c>
      <c r="I8" s="25"/>
      <c r="J8" s="25" t="s">
        <v>14</v>
      </c>
      <c r="K8" s="25"/>
      <c r="L8" s="29">
        <f>H8/F8</f>
        <v>1</v>
      </c>
      <c r="M8" s="29"/>
      <c r="N8" s="25" t="s">
        <v>14</v>
      </c>
      <c r="O8" s="25"/>
    </row>
    <row r="9" spans="1:15" ht="39.65" customHeight="1" x14ac:dyDescent="0.3">
      <c r="A9" s="25"/>
      <c r="B9" s="25"/>
      <c r="C9" s="25" t="s">
        <v>15</v>
      </c>
      <c r="D9" s="25"/>
      <c r="E9" s="4"/>
      <c r="F9" s="30"/>
      <c r="G9" s="30"/>
      <c r="H9" s="30"/>
      <c r="I9" s="30"/>
      <c r="J9" s="25" t="s">
        <v>14</v>
      </c>
      <c r="K9" s="25"/>
      <c r="L9" s="25"/>
      <c r="M9" s="25"/>
      <c r="N9" s="25" t="s">
        <v>14</v>
      </c>
      <c r="O9" s="25"/>
    </row>
    <row r="10" spans="1:15" ht="39.65" customHeight="1" x14ac:dyDescent="0.3">
      <c r="A10" s="25"/>
      <c r="B10" s="25"/>
      <c r="C10" s="25" t="s">
        <v>16</v>
      </c>
      <c r="D10" s="25"/>
      <c r="E10" s="4"/>
      <c r="F10" s="30"/>
      <c r="G10" s="30"/>
      <c r="H10" s="30"/>
      <c r="I10" s="30"/>
      <c r="J10" s="25" t="s">
        <v>14</v>
      </c>
      <c r="K10" s="25"/>
      <c r="L10" s="25"/>
      <c r="M10" s="25"/>
      <c r="N10" s="25" t="s">
        <v>14</v>
      </c>
      <c r="O10" s="25"/>
    </row>
    <row r="11" spans="1:15" ht="27" customHeight="1" x14ac:dyDescent="0.3">
      <c r="A11" s="25" t="s">
        <v>17</v>
      </c>
      <c r="B11" s="25" t="s">
        <v>18</v>
      </c>
      <c r="C11" s="25"/>
      <c r="D11" s="25"/>
      <c r="E11" s="25"/>
      <c r="F11" s="25"/>
      <c r="G11" s="25"/>
      <c r="H11" s="25" t="s">
        <v>19</v>
      </c>
      <c r="I11" s="25"/>
      <c r="J11" s="25"/>
      <c r="K11" s="25"/>
      <c r="L11" s="25"/>
      <c r="M11" s="25"/>
      <c r="N11" s="25"/>
      <c r="O11" s="25"/>
    </row>
    <row r="12" spans="1:15" ht="120.65" customHeight="1" x14ac:dyDescent="0.3">
      <c r="A12" s="25"/>
      <c r="B12" s="34" t="s">
        <v>51</v>
      </c>
      <c r="C12" s="34"/>
      <c r="D12" s="34"/>
      <c r="E12" s="34"/>
      <c r="F12" s="34"/>
      <c r="G12" s="34"/>
      <c r="H12" s="35" t="s">
        <v>52</v>
      </c>
      <c r="I12" s="36"/>
      <c r="J12" s="36"/>
      <c r="K12" s="36"/>
      <c r="L12" s="36"/>
      <c r="M12" s="36"/>
      <c r="N12" s="36"/>
      <c r="O12" s="36"/>
    </row>
    <row r="13" spans="1:15" ht="38.5" customHeight="1" x14ac:dyDescent="0.3">
      <c r="A13" s="25" t="s">
        <v>20</v>
      </c>
      <c r="B13" s="25" t="s">
        <v>21</v>
      </c>
      <c r="C13" s="25" t="s">
        <v>22</v>
      </c>
      <c r="D13" s="25" t="s">
        <v>23</v>
      </c>
      <c r="E13" s="25"/>
      <c r="F13" s="25"/>
      <c r="G13" s="25" t="s">
        <v>24</v>
      </c>
      <c r="H13" s="25" t="s">
        <v>25</v>
      </c>
      <c r="I13" s="25"/>
      <c r="J13" s="25" t="s">
        <v>9</v>
      </c>
      <c r="K13" s="37" t="s">
        <v>85</v>
      </c>
      <c r="L13" s="37"/>
      <c r="M13" s="25" t="s">
        <v>26</v>
      </c>
      <c r="N13" s="25"/>
      <c r="O13" s="25"/>
    </row>
    <row r="14" spans="1:15" ht="38.5" customHeigh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37"/>
      <c r="L14" s="37"/>
      <c r="M14" s="25"/>
      <c r="N14" s="25"/>
      <c r="O14" s="25"/>
    </row>
    <row r="15" spans="1:15" ht="47.5" customHeight="1" x14ac:dyDescent="0.3">
      <c r="A15" s="25"/>
      <c r="B15" s="19" t="s">
        <v>27</v>
      </c>
      <c r="C15" s="25" t="s">
        <v>28</v>
      </c>
      <c r="D15" s="22" t="s">
        <v>53</v>
      </c>
      <c r="E15" s="22"/>
      <c r="F15" s="22"/>
      <c r="G15" s="16" t="s">
        <v>54</v>
      </c>
      <c r="H15" s="23" t="s">
        <v>55</v>
      </c>
      <c r="I15" s="24"/>
      <c r="J15" s="7">
        <v>4</v>
      </c>
      <c r="K15" s="24">
        <v>4</v>
      </c>
      <c r="L15" s="24"/>
      <c r="M15" s="25"/>
      <c r="N15" s="25"/>
      <c r="O15" s="25"/>
    </row>
    <row r="16" spans="1:15" ht="47.5" customHeight="1" x14ac:dyDescent="0.3">
      <c r="A16" s="25"/>
      <c r="B16" s="20"/>
      <c r="C16" s="25"/>
      <c r="D16" s="22" t="s">
        <v>56</v>
      </c>
      <c r="E16" s="22"/>
      <c r="F16" s="22"/>
      <c r="G16" s="16" t="s">
        <v>57</v>
      </c>
      <c r="H16" s="23" t="s">
        <v>58</v>
      </c>
      <c r="I16" s="24"/>
      <c r="J16" s="14">
        <v>5</v>
      </c>
      <c r="K16" s="24">
        <v>5</v>
      </c>
      <c r="L16" s="24"/>
      <c r="M16" s="25"/>
      <c r="N16" s="25"/>
      <c r="O16" s="25"/>
    </row>
    <row r="17" spans="1:15" ht="47.5" customHeight="1" x14ac:dyDescent="0.3">
      <c r="A17" s="25"/>
      <c r="B17" s="20"/>
      <c r="C17" s="25"/>
      <c r="D17" s="22" t="s">
        <v>59</v>
      </c>
      <c r="E17" s="22"/>
      <c r="F17" s="22"/>
      <c r="G17" s="16" t="s">
        <v>57</v>
      </c>
      <c r="H17" s="23" t="s">
        <v>58</v>
      </c>
      <c r="I17" s="24"/>
      <c r="J17" s="14">
        <v>4</v>
      </c>
      <c r="K17" s="24">
        <v>4</v>
      </c>
      <c r="L17" s="24"/>
      <c r="M17" s="25"/>
      <c r="N17" s="25"/>
      <c r="O17" s="25"/>
    </row>
    <row r="18" spans="1:15" ht="47.5" customHeight="1" x14ac:dyDescent="0.3">
      <c r="A18" s="25"/>
      <c r="B18" s="20"/>
      <c r="C18" s="25"/>
      <c r="D18" s="22" t="s">
        <v>60</v>
      </c>
      <c r="E18" s="22"/>
      <c r="F18" s="22"/>
      <c r="G18" s="16" t="s">
        <v>57</v>
      </c>
      <c r="H18" s="23" t="s">
        <v>58</v>
      </c>
      <c r="I18" s="24"/>
      <c r="J18" s="13">
        <v>5</v>
      </c>
      <c r="K18" s="24">
        <v>5</v>
      </c>
      <c r="L18" s="24"/>
      <c r="M18" s="25"/>
      <c r="N18" s="25"/>
      <c r="O18" s="25"/>
    </row>
    <row r="19" spans="1:15" ht="47.5" customHeight="1" x14ac:dyDescent="0.3">
      <c r="A19" s="25"/>
      <c r="B19" s="20"/>
      <c r="C19" s="19" t="s">
        <v>30</v>
      </c>
      <c r="D19" s="22" t="s">
        <v>61</v>
      </c>
      <c r="E19" s="22"/>
      <c r="F19" s="22"/>
      <c r="G19" s="15" t="s">
        <v>62</v>
      </c>
      <c r="H19" s="23" t="s">
        <v>67</v>
      </c>
      <c r="I19" s="24"/>
      <c r="J19" s="13">
        <v>4</v>
      </c>
      <c r="K19" s="24">
        <v>4</v>
      </c>
      <c r="L19" s="24"/>
      <c r="M19" s="25"/>
      <c r="N19" s="25"/>
      <c r="O19" s="25"/>
    </row>
    <row r="20" spans="1:15" ht="47.5" customHeight="1" x14ac:dyDescent="0.3">
      <c r="A20" s="25"/>
      <c r="B20" s="20"/>
      <c r="C20" s="20"/>
      <c r="D20" s="22" t="s">
        <v>63</v>
      </c>
      <c r="E20" s="22"/>
      <c r="F20" s="22"/>
      <c r="G20" s="15" t="s">
        <v>68</v>
      </c>
      <c r="H20" s="23" t="s">
        <v>69</v>
      </c>
      <c r="I20" s="24"/>
      <c r="J20" s="14">
        <v>4</v>
      </c>
      <c r="K20" s="24">
        <v>4</v>
      </c>
      <c r="L20" s="24"/>
      <c r="M20" s="25"/>
      <c r="N20" s="25"/>
      <c r="O20" s="25"/>
    </row>
    <row r="21" spans="1:15" ht="47.5" customHeight="1" x14ac:dyDescent="0.3">
      <c r="A21" s="25"/>
      <c r="B21" s="20"/>
      <c r="C21" s="20"/>
      <c r="D21" s="22" t="s">
        <v>65</v>
      </c>
      <c r="E21" s="22"/>
      <c r="F21" s="22"/>
      <c r="G21" s="15" t="s">
        <v>64</v>
      </c>
      <c r="H21" s="23" t="s">
        <v>69</v>
      </c>
      <c r="I21" s="24"/>
      <c r="J21" s="14">
        <v>4</v>
      </c>
      <c r="K21" s="24">
        <v>4</v>
      </c>
      <c r="L21" s="24"/>
      <c r="M21" s="25"/>
      <c r="N21" s="25"/>
      <c r="O21" s="25"/>
    </row>
    <row r="22" spans="1:15" ht="47.5" customHeight="1" x14ac:dyDescent="0.3">
      <c r="A22" s="25"/>
      <c r="B22" s="20"/>
      <c r="C22" s="21"/>
      <c r="D22" s="22" t="s">
        <v>66</v>
      </c>
      <c r="E22" s="22"/>
      <c r="F22" s="22"/>
      <c r="G22" s="15" t="s">
        <v>64</v>
      </c>
      <c r="H22" s="23" t="s">
        <v>69</v>
      </c>
      <c r="I22" s="24"/>
      <c r="J22" s="14">
        <v>4</v>
      </c>
      <c r="K22" s="24">
        <v>4</v>
      </c>
      <c r="L22" s="24"/>
      <c r="M22" s="25"/>
      <c r="N22" s="25"/>
      <c r="O22" s="25"/>
    </row>
    <row r="23" spans="1:15" ht="47.5" customHeight="1" x14ac:dyDescent="0.3">
      <c r="A23" s="25"/>
      <c r="B23" s="20"/>
      <c r="C23" s="19" t="s">
        <v>31</v>
      </c>
      <c r="D23" s="22" t="s">
        <v>70</v>
      </c>
      <c r="E23" s="22"/>
      <c r="F23" s="22"/>
      <c r="G23" s="6" t="s">
        <v>48</v>
      </c>
      <c r="H23" s="26">
        <v>45261</v>
      </c>
      <c r="I23" s="27"/>
      <c r="J23" s="7">
        <v>3</v>
      </c>
      <c r="K23" s="24">
        <v>3</v>
      </c>
      <c r="L23" s="24"/>
      <c r="M23" s="25"/>
      <c r="N23" s="25"/>
      <c r="O23" s="25"/>
    </row>
    <row r="24" spans="1:15" ht="47.5" customHeight="1" x14ac:dyDescent="0.3">
      <c r="A24" s="25"/>
      <c r="B24" s="20"/>
      <c r="C24" s="20"/>
      <c r="D24" s="22" t="s">
        <v>71</v>
      </c>
      <c r="E24" s="22"/>
      <c r="F24" s="22"/>
      <c r="G24" s="15" t="s">
        <v>48</v>
      </c>
      <c r="H24" s="26">
        <v>45261</v>
      </c>
      <c r="I24" s="27"/>
      <c r="J24" s="14">
        <v>3</v>
      </c>
      <c r="K24" s="24">
        <v>3</v>
      </c>
      <c r="L24" s="24"/>
      <c r="M24" s="25"/>
      <c r="N24" s="25"/>
      <c r="O24" s="25"/>
    </row>
    <row r="25" spans="1:15" ht="47.5" customHeight="1" x14ac:dyDescent="0.3">
      <c r="A25" s="25"/>
      <c r="B25" s="20"/>
      <c r="C25" s="20"/>
      <c r="D25" s="22" t="s">
        <v>72</v>
      </c>
      <c r="E25" s="22"/>
      <c r="F25" s="22"/>
      <c r="G25" s="15" t="s">
        <v>48</v>
      </c>
      <c r="H25" s="26">
        <v>45261</v>
      </c>
      <c r="I25" s="27"/>
      <c r="J25" s="14">
        <v>3</v>
      </c>
      <c r="K25" s="24">
        <v>3</v>
      </c>
      <c r="L25" s="24"/>
      <c r="M25" s="25"/>
      <c r="N25" s="25"/>
      <c r="O25" s="25"/>
    </row>
    <row r="26" spans="1:15" ht="47.5" customHeight="1" x14ac:dyDescent="0.3">
      <c r="A26" s="25"/>
      <c r="B26" s="21"/>
      <c r="C26" s="21"/>
      <c r="D26" s="22" t="s">
        <v>73</v>
      </c>
      <c r="E26" s="22"/>
      <c r="F26" s="22"/>
      <c r="G26" s="15" t="s">
        <v>75</v>
      </c>
      <c r="H26" s="26">
        <v>45261</v>
      </c>
      <c r="I26" s="27"/>
      <c r="J26" s="14">
        <v>3</v>
      </c>
      <c r="K26" s="24">
        <v>3</v>
      </c>
      <c r="L26" s="24"/>
      <c r="M26" s="25"/>
      <c r="N26" s="25"/>
      <c r="O26" s="25"/>
    </row>
    <row r="27" spans="1:15" ht="47.5" customHeight="1" x14ac:dyDescent="0.3">
      <c r="A27" s="25"/>
      <c r="B27" s="11" t="s">
        <v>32</v>
      </c>
      <c r="C27" s="10" t="s">
        <v>33</v>
      </c>
      <c r="D27" s="22" t="s">
        <v>74</v>
      </c>
      <c r="E27" s="22"/>
      <c r="F27" s="22"/>
      <c r="G27" s="16" t="s">
        <v>76</v>
      </c>
      <c r="H27" s="24" t="s">
        <v>77</v>
      </c>
      <c r="I27" s="24"/>
      <c r="J27" s="7">
        <v>4</v>
      </c>
      <c r="K27" s="39">
        <v>4</v>
      </c>
      <c r="L27" s="39"/>
      <c r="M27" s="40"/>
      <c r="N27" s="41"/>
      <c r="O27" s="42"/>
    </row>
    <row r="28" spans="1:15" ht="47.5" customHeight="1" x14ac:dyDescent="0.3">
      <c r="A28" s="25" t="s">
        <v>34</v>
      </c>
      <c r="B28" s="25" t="s">
        <v>35</v>
      </c>
      <c r="C28" s="10" t="s">
        <v>36</v>
      </c>
      <c r="D28" s="22" t="s">
        <v>29</v>
      </c>
      <c r="E28" s="22"/>
      <c r="F28" s="22"/>
      <c r="G28" s="3"/>
      <c r="H28" s="24"/>
      <c r="I28" s="24"/>
      <c r="J28" s="7"/>
      <c r="K28" s="24"/>
      <c r="L28" s="24"/>
      <c r="M28" s="25"/>
      <c r="N28" s="25"/>
      <c r="O28" s="25"/>
    </row>
    <row r="29" spans="1:15" ht="47.5" customHeight="1" x14ac:dyDescent="0.3">
      <c r="A29" s="25"/>
      <c r="B29" s="25"/>
      <c r="C29" s="19" t="s">
        <v>37</v>
      </c>
      <c r="D29" s="22" t="s">
        <v>78</v>
      </c>
      <c r="E29" s="22"/>
      <c r="F29" s="22"/>
      <c r="G29" s="15" t="s">
        <v>62</v>
      </c>
      <c r="H29" s="23" t="s">
        <v>67</v>
      </c>
      <c r="I29" s="24"/>
      <c r="J29" s="9">
        <v>5</v>
      </c>
      <c r="K29" s="24">
        <v>5</v>
      </c>
      <c r="L29" s="24"/>
      <c r="M29" s="25"/>
      <c r="N29" s="25"/>
      <c r="O29" s="25"/>
    </row>
    <row r="30" spans="1:15" ht="47.5" customHeight="1" x14ac:dyDescent="0.3">
      <c r="A30" s="25"/>
      <c r="B30" s="25"/>
      <c r="C30" s="20"/>
      <c r="D30" s="22" t="s">
        <v>79</v>
      </c>
      <c r="E30" s="22"/>
      <c r="F30" s="22"/>
      <c r="G30" s="15" t="s">
        <v>64</v>
      </c>
      <c r="H30" s="23" t="s">
        <v>82</v>
      </c>
      <c r="I30" s="24"/>
      <c r="J30" s="14">
        <v>6</v>
      </c>
      <c r="K30" s="24">
        <v>6</v>
      </c>
      <c r="L30" s="24"/>
      <c r="M30" s="25"/>
      <c r="N30" s="25"/>
      <c r="O30" s="25"/>
    </row>
    <row r="31" spans="1:15" ht="47.5" customHeight="1" x14ac:dyDescent="0.3">
      <c r="A31" s="25"/>
      <c r="B31" s="25"/>
      <c r="C31" s="20"/>
      <c r="D31" s="22" t="s">
        <v>80</v>
      </c>
      <c r="E31" s="22"/>
      <c r="F31" s="22"/>
      <c r="G31" s="15" t="s">
        <v>62</v>
      </c>
      <c r="H31" s="23" t="s">
        <v>67</v>
      </c>
      <c r="I31" s="24"/>
      <c r="J31" s="14">
        <v>6</v>
      </c>
      <c r="K31" s="24">
        <v>6</v>
      </c>
      <c r="L31" s="24"/>
      <c r="M31" s="25"/>
      <c r="N31" s="25"/>
      <c r="O31" s="25"/>
    </row>
    <row r="32" spans="1:15" ht="47.5" customHeight="1" x14ac:dyDescent="0.3">
      <c r="A32" s="25"/>
      <c r="B32" s="25"/>
      <c r="C32" s="21"/>
      <c r="D32" s="22" t="s">
        <v>81</v>
      </c>
      <c r="E32" s="22"/>
      <c r="F32" s="22"/>
      <c r="G32" s="15" t="s">
        <v>64</v>
      </c>
      <c r="H32" s="23" t="s">
        <v>82</v>
      </c>
      <c r="I32" s="24"/>
      <c r="J32" s="14">
        <v>6</v>
      </c>
      <c r="K32" s="24">
        <v>6</v>
      </c>
      <c r="L32" s="24"/>
      <c r="M32" s="25"/>
      <c r="N32" s="25"/>
      <c r="O32" s="25"/>
    </row>
    <row r="33" spans="1:15" ht="47.5" customHeight="1" x14ac:dyDescent="0.3">
      <c r="A33" s="25"/>
      <c r="B33" s="25"/>
      <c r="C33" s="10" t="s">
        <v>38</v>
      </c>
      <c r="D33" s="22" t="s">
        <v>29</v>
      </c>
      <c r="E33" s="22"/>
      <c r="F33" s="22"/>
      <c r="G33" s="3"/>
      <c r="H33" s="24"/>
      <c r="I33" s="24"/>
      <c r="J33" s="5"/>
      <c r="K33" s="24"/>
      <c r="L33" s="24"/>
      <c r="M33" s="25"/>
      <c r="N33" s="25"/>
      <c r="O33" s="25"/>
    </row>
    <row r="34" spans="1:15" ht="47.5" customHeight="1" x14ac:dyDescent="0.3">
      <c r="A34" s="25"/>
      <c r="B34" s="25"/>
      <c r="C34" s="10" t="s">
        <v>39</v>
      </c>
      <c r="D34" s="22" t="s">
        <v>86</v>
      </c>
      <c r="E34" s="22"/>
      <c r="F34" s="22"/>
      <c r="G34" s="6" t="s">
        <v>89</v>
      </c>
      <c r="H34" s="23" t="s">
        <v>89</v>
      </c>
      <c r="I34" s="24"/>
      <c r="J34" s="7">
        <v>7</v>
      </c>
      <c r="K34" s="24">
        <v>7</v>
      </c>
      <c r="L34" s="24"/>
      <c r="M34" s="25"/>
      <c r="N34" s="25"/>
      <c r="O34" s="25"/>
    </row>
    <row r="35" spans="1:15" ht="47.5" customHeight="1" x14ac:dyDescent="0.3">
      <c r="A35" s="25"/>
      <c r="B35" s="19" t="s">
        <v>40</v>
      </c>
      <c r="C35" s="19" t="s">
        <v>41</v>
      </c>
      <c r="D35" s="22" t="s">
        <v>87</v>
      </c>
      <c r="E35" s="22"/>
      <c r="F35" s="22"/>
      <c r="G35" s="17" t="s">
        <v>83</v>
      </c>
      <c r="H35" s="38">
        <v>0.9</v>
      </c>
      <c r="I35" s="38"/>
      <c r="J35" s="18">
        <v>5</v>
      </c>
      <c r="K35" s="24">
        <v>4</v>
      </c>
      <c r="L35" s="24"/>
      <c r="M35" s="25"/>
      <c r="N35" s="25"/>
      <c r="O35" s="25"/>
    </row>
    <row r="36" spans="1:15" ht="47.5" customHeight="1" x14ac:dyDescent="0.3">
      <c r="A36" s="25"/>
      <c r="B36" s="21"/>
      <c r="C36" s="21"/>
      <c r="D36" s="22" t="s">
        <v>88</v>
      </c>
      <c r="E36" s="22"/>
      <c r="F36" s="22"/>
      <c r="G36" s="6" t="s">
        <v>83</v>
      </c>
      <c r="H36" s="38">
        <v>0.9</v>
      </c>
      <c r="I36" s="38"/>
      <c r="J36" s="7">
        <v>5</v>
      </c>
      <c r="K36" s="24">
        <v>4</v>
      </c>
      <c r="L36" s="24"/>
      <c r="M36" s="25"/>
      <c r="N36" s="25"/>
      <c r="O36" s="25"/>
    </row>
    <row r="37" spans="1:15" s="1" customFormat="1" ht="47.5" customHeight="1" x14ac:dyDescent="0.3">
      <c r="A37" s="46" t="s">
        <v>42</v>
      </c>
      <c r="B37" s="46"/>
      <c r="C37" s="46"/>
      <c r="D37" s="46"/>
      <c r="E37" s="46"/>
      <c r="F37" s="46"/>
      <c r="G37" s="46"/>
      <c r="H37" s="46"/>
      <c r="I37" s="46"/>
      <c r="J37" s="8">
        <f>SUM(J15:J36)+J7</f>
        <v>100</v>
      </c>
      <c r="K37" s="47">
        <f>SUM(K15:L36)+N7</f>
        <v>98</v>
      </c>
      <c r="L37" s="46"/>
      <c r="M37" s="48" t="s">
        <v>43</v>
      </c>
      <c r="N37" s="48"/>
      <c r="O37" s="48"/>
    </row>
    <row r="38" spans="1:15" ht="39.65" customHeight="1" x14ac:dyDescent="0.3">
      <c r="A38" s="43" t="s">
        <v>44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5" ht="39.6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5" ht="39.6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5" ht="39.6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</row>
    <row r="42" spans="1:15" ht="39.6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3" spans="1:15" ht="39.6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</row>
    <row r="44" spans="1:15" ht="39.6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</row>
    <row r="45" spans="1:15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</row>
    <row r="46" spans="1:15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</row>
    <row r="47" spans="1:15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</row>
    <row r="48" spans="1:15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</row>
    <row r="49" spans="1:15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</row>
    <row r="50" spans="1:15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</row>
    <row r="51" spans="1:15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</row>
    <row r="52" spans="1:15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</sheetData>
  <mergeCells count="157">
    <mergeCell ref="B35:B36"/>
    <mergeCell ref="C35:C36"/>
    <mergeCell ref="A38:O52"/>
    <mergeCell ref="A6:B10"/>
    <mergeCell ref="A37:I37"/>
    <mergeCell ref="K37:L37"/>
    <mergeCell ref="M37:O37"/>
    <mergeCell ref="A11:A12"/>
    <mergeCell ref="A13:A27"/>
    <mergeCell ref="A28:A36"/>
    <mergeCell ref="B13:B14"/>
    <mergeCell ref="B28:B34"/>
    <mergeCell ref="C13:C14"/>
    <mergeCell ref="C15:C18"/>
    <mergeCell ref="G13:G14"/>
    <mergeCell ref="J13:J14"/>
    <mergeCell ref="D36:F36"/>
    <mergeCell ref="H36:I36"/>
    <mergeCell ref="D28:F28"/>
    <mergeCell ref="H28:I28"/>
    <mergeCell ref="D15:F15"/>
    <mergeCell ref="H15:I15"/>
    <mergeCell ref="K28:L28"/>
    <mergeCell ref="M28:O28"/>
    <mergeCell ref="D27:F27"/>
    <mergeCell ref="H27:I27"/>
    <mergeCell ref="K27:L27"/>
    <mergeCell ref="M27:O27"/>
    <mergeCell ref="H17:I17"/>
    <mergeCell ref="K17:L17"/>
    <mergeCell ref="M17:O17"/>
    <mergeCell ref="H21:I21"/>
    <mergeCell ref="K21:L21"/>
    <mergeCell ref="M21:O21"/>
    <mergeCell ref="D22:F22"/>
    <mergeCell ref="H22:I22"/>
    <mergeCell ref="K22:L22"/>
    <mergeCell ref="M22:O22"/>
    <mergeCell ref="K36:L36"/>
    <mergeCell ref="M36:O36"/>
    <mergeCell ref="D34:F34"/>
    <mergeCell ref="H34:I34"/>
    <mergeCell ref="K34:L34"/>
    <mergeCell ref="M34:O34"/>
    <mergeCell ref="D33:F33"/>
    <mergeCell ref="H33:I33"/>
    <mergeCell ref="K33:L33"/>
    <mergeCell ref="M33:O33"/>
    <mergeCell ref="D35:F35"/>
    <mergeCell ref="H35:I35"/>
    <mergeCell ref="K35:L35"/>
    <mergeCell ref="M35:O35"/>
    <mergeCell ref="B12:G12"/>
    <mergeCell ref="H12:O12"/>
    <mergeCell ref="D23:F23"/>
    <mergeCell ref="H23:I23"/>
    <mergeCell ref="K23:L23"/>
    <mergeCell ref="M23:O23"/>
    <mergeCell ref="D19:F19"/>
    <mergeCell ref="H19:I19"/>
    <mergeCell ref="K19:L19"/>
    <mergeCell ref="M19:O19"/>
    <mergeCell ref="K15:L15"/>
    <mergeCell ref="M15:O15"/>
    <mergeCell ref="K13:L14"/>
    <mergeCell ref="M13:O14"/>
    <mergeCell ref="D18:F18"/>
    <mergeCell ref="H18:I18"/>
    <mergeCell ref="K18:L18"/>
    <mergeCell ref="M18:O18"/>
    <mergeCell ref="D17:F17"/>
    <mergeCell ref="H13:I14"/>
    <mergeCell ref="D13:F14"/>
    <mergeCell ref="F10:G10"/>
    <mergeCell ref="H10:I10"/>
    <mergeCell ref="J10:K10"/>
    <mergeCell ref="L10:M10"/>
    <mergeCell ref="N10:O10"/>
    <mergeCell ref="B11:G11"/>
    <mergeCell ref="H11:O11"/>
    <mergeCell ref="C9:D9"/>
    <mergeCell ref="F9:G9"/>
    <mergeCell ref="H9:I9"/>
    <mergeCell ref="J9:K9"/>
    <mergeCell ref="L9:M9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D16:F16"/>
    <mergeCell ref="H16:I16"/>
    <mergeCell ref="K16:L16"/>
    <mergeCell ref="M16:O16"/>
    <mergeCell ref="C7:D7"/>
    <mergeCell ref="F7:G7"/>
    <mergeCell ref="H7:I7"/>
    <mergeCell ref="J7:K7"/>
    <mergeCell ref="L7:M7"/>
    <mergeCell ref="N7:O7"/>
    <mergeCell ref="H8:I8"/>
    <mergeCell ref="J8:K8"/>
    <mergeCell ref="L8:M8"/>
    <mergeCell ref="N8:O8"/>
    <mergeCell ref="C8:D8"/>
    <mergeCell ref="F8:G8"/>
    <mergeCell ref="N9:O9"/>
    <mergeCell ref="C10:D10"/>
    <mergeCell ref="B15:B26"/>
    <mergeCell ref="C23:C26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C19:C22"/>
    <mergeCell ref="D20:F20"/>
    <mergeCell ref="H20:I20"/>
    <mergeCell ref="K20:L20"/>
    <mergeCell ref="M20:O20"/>
    <mergeCell ref="D21:F21"/>
    <mergeCell ref="C29:C32"/>
    <mergeCell ref="D30:F30"/>
    <mergeCell ref="H30:I30"/>
    <mergeCell ref="K30:L30"/>
    <mergeCell ref="M30:O30"/>
    <mergeCell ref="D31:F31"/>
    <mergeCell ref="H31:I31"/>
    <mergeCell ref="K31:L31"/>
    <mergeCell ref="M31:O31"/>
    <mergeCell ref="D32:F32"/>
    <mergeCell ref="H32:I32"/>
    <mergeCell ref="K32:L32"/>
    <mergeCell ref="M32:O32"/>
    <mergeCell ref="D29:F29"/>
    <mergeCell ref="H29:I29"/>
    <mergeCell ref="K29:L29"/>
    <mergeCell ref="M29:O29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2023-04-12T09:55:00Z</cp:lastPrinted>
  <dcterms:created xsi:type="dcterms:W3CDTF">2015-06-05T18:19:00Z</dcterms:created>
  <dcterms:modified xsi:type="dcterms:W3CDTF">2024-05-21T00:30:51Z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