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6" l="1"/>
  <c r="J28" i="6"/>
</calcChain>
</file>

<file path=xl/sharedStrings.xml><?xml version="1.0" encoding="utf-8"?>
<sst xmlns="http://schemas.openxmlformats.org/spreadsheetml/2006/main" count="86" uniqueCount="75">
  <si>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</si>
  <si>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</si>
  <si>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</si>
  <si>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</si>
  <si>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</si>
  <si>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</si>
  <si>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</si>
  <si>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</si>
  <si>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</si>
  <si>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</si>
  <si>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</si>
  <si>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</si>
  <si>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</si>
  <si>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</si>
  <si>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</si>
  <si>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</si>
  <si>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</si>
  <si>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</si>
  <si>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</si>
  <si>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</si>
  <si>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</si>
  <si>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</si>
  <si>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</si>
  <si>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</si>
  <si>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</si>
  <si>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</si>
  <si>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</si>
  <si>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</si>
  <si>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</si>
  <si>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</si>
  <si>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</si>
  <si>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</si>
  <si>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</si>
  <si>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</si>
  <si>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</si>
  <si>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</si>
  <si>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</si>
  <si>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</si>
  <si>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</si>
  <si>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</si>
  <si>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</si>
  <si>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</si>
  <si>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</si>
  <si>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</si>
  <si>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1" type="noConversion"/>
  </si>
  <si>
    <t>北京市台湾同胞联谊会</t>
    <phoneticPr fontId="11" type="noConversion"/>
  </si>
  <si>
    <t>指标1：</t>
    <phoneticPr fontId="11" type="noConversion"/>
  </si>
  <si>
    <t>北京市台湾同胞联谊会(本级)</t>
    <phoneticPr fontId="11" type="noConversion"/>
  </si>
  <si>
    <t>≥80%</t>
    <phoneticPr fontId="11" type="noConversion"/>
  </si>
  <si>
    <t>指标1：项目实施完成时间</t>
    <phoneticPr fontId="11" type="noConversion"/>
  </si>
  <si>
    <t>≤2023年12月</t>
    <phoneticPr fontId="11" type="noConversion"/>
  </si>
  <si>
    <t>指标2：活动参与人数</t>
    <phoneticPr fontId="11" type="noConversion"/>
  </si>
  <si>
    <t>联系电话</t>
    <phoneticPr fontId="11" type="noConversion"/>
  </si>
  <si>
    <t>引导台胞听党话跟党走，传递党的温暖、拥护祖国统一、做台湾人民工作。鼓励在京台胞主动联系岛内亲友。贯彻落实中央对台工作方针，不断加强两岸民间交流，共叙血脉根源，增强两岸情缘。通过参访交流，让更多的台湾同胞了解大陆发展现状，并与岛内多个宗族、宗亲会开展联谊活动，建立长效互访交流机制，进一步密切京台交流、深化各领域合作。</t>
    <phoneticPr fontId="11" type="noConversion"/>
  </si>
  <si>
    <t>乡情汇</t>
    <phoneticPr fontId="11" type="noConversion"/>
  </si>
  <si>
    <t>赵宇辉</t>
    <phoneticPr fontId="11" type="noConversion"/>
  </si>
  <si>
    <t>通过新春走访慰问在京台胞，传达党和政府的关怀和温暖；通过举办两会精神报告会、党的二十大宣讲会加强对台胞的政治引领，引导台胞听党话跟党走，组织台胞第一时间学习党和中央相关精神，为实现中华民族伟大复兴的中国梦汇聚磅礴力量。通过开展妇女节联谊活动、组织台胞参观奋进新时代展览，召开台籍考生座谈会、在京台胞座谈会等多种形式，为台胞交流搭建平台，使更多台胞了解大陆发展现状，进一步密切京台交流、深化各领域合作，促进两岸同胞融合发展，激励台胞投身到新征程高质量发展之中。（写明23年度完成目标的具体情况）</t>
    <phoneticPr fontId="11" type="noConversion"/>
  </si>
  <si>
    <t>指标1：慰问老台胞人数</t>
    <phoneticPr fontId="11" type="noConversion"/>
  </si>
  <si>
    <t>指标3：举办活动次数</t>
    <phoneticPr fontId="11" type="noConversion"/>
  </si>
  <si>
    <t>指标1：深化在京台胞与台商、台生彼此间的了解，凝聚乡情。</t>
    <phoneticPr fontId="11" type="noConversion"/>
  </si>
  <si>
    <t>指标1：慰问老台胞标准</t>
    <phoneticPr fontId="11" type="noConversion"/>
  </si>
  <si>
    <t>≤500元/人</t>
    <phoneticPr fontId="11" type="noConversion"/>
  </si>
  <si>
    <t>500元/人</t>
    <phoneticPr fontId="11" type="noConversion"/>
  </si>
  <si>
    <t>指标1：台胞满意度</t>
    <phoneticPr fontId="11" type="noConversion"/>
  </si>
  <si>
    <t>≥100人</t>
    <phoneticPr fontId="11" type="noConversion"/>
  </si>
  <si>
    <t>100人</t>
    <phoneticPr fontId="11" type="noConversion"/>
  </si>
  <si>
    <t>≥3次</t>
    <phoneticPr fontId="11" type="noConversion"/>
  </si>
  <si>
    <t>指标1：落实组织活动次数</t>
    <phoneticPr fontId="11" type="noConversion"/>
  </si>
  <si>
    <t>≥90%</t>
    <phoneticPr fontId="11" type="noConversion"/>
  </si>
  <si>
    <t>指标2：落实台胞慰问完成率</t>
    <phoneticPr fontId="11" type="noConversion"/>
  </si>
  <si>
    <t>指标2：预算总控制数</t>
    <phoneticPr fontId="11" type="noConversion"/>
  </si>
  <si>
    <t>≤50.222万元</t>
    <phoneticPr fontId="11" type="noConversion"/>
  </si>
  <si>
    <t>3次</t>
    <phoneticPr fontId="11" type="noConversion"/>
  </si>
  <si>
    <t>得分</t>
    <phoneticPr fontId="11" type="noConversion"/>
  </si>
  <si>
    <t>服务对象满意度指标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</si>
</sst>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E25" zoomScale="80" zoomScaleNormal="46" zoomScaleSheetLayoutView="80" workbookViewId="0">
      <selection activeCell="K28" sqref="K28:L28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44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35.65" customHeight="1" x14ac:dyDescent="0.3">
      <c r="A3" s="27" t="s">
        <v>1</v>
      </c>
      <c r="B3" s="27"/>
      <c r="C3" s="45" t="s">
        <v>54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39.65" customHeight="1" x14ac:dyDescent="0.3">
      <c r="A4" s="27" t="s">
        <v>2</v>
      </c>
      <c r="B4" s="27"/>
      <c r="C4" s="27" t="s">
        <v>45</v>
      </c>
      <c r="D4" s="27"/>
      <c r="E4" s="27"/>
      <c r="F4" s="27"/>
      <c r="G4" s="27"/>
      <c r="H4" s="45" t="s">
        <v>3</v>
      </c>
      <c r="I4" s="29"/>
      <c r="J4" s="45" t="s">
        <v>47</v>
      </c>
      <c r="K4" s="46"/>
      <c r="L4" s="46"/>
      <c r="M4" s="46"/>
      <c r="N4" s="46"/>
      <c r="O4" s="46"/>
    </row>
    <row r="5" spans="1:15" ht="39.65" customHeight="1" x14ac:dyDescent="0.3">
      <c r="A5" s="27" t="s">
        <v>4</v>
      </c>
      <c r="B5" s="27"/>
      <c r="C5" s="27" t="s">
        <v>55</v>
      </c>
      <c r="D5" s="27"/>
      <c r="E5" s="27"/>
      <c r="F5" s="27"/>
      <c r="G5" s="27"/>
      <c r="H5" s="45" t="s">
        <v>52</v>
      </c>
      <c r="I5" s="29"/>
      <c r="J5" s="45">
        <v>55560688</v>
      </c>
      <c r="K5" s="46"/>
      <c r="L5" s="46"/>
      <c r="M5" s="46"/>
      <c r="N5" s="46"/>
      <c r="O5" s="46"/>
    </row>
    <row r="6" spans="1:15" ht="39.65" customHeight="1" x14ac:dyDescent="0.3">
      <c r="A6" s="27" t="s">
        <v>5</v>
      </c>
      <c r="B6" s="27"/>
      <c r="C6" s="27"/>
      <c r="D6" s="27"/>
      <c r="E6" s="3" t="s">
        <v>6</v>
      </c>
      <c r="F6" s="27" t="s">
        <v>7</v>
      </c>
      <c r="G6" s="27"/>
      <c r="H6" s="27" t="s">
        <v>8</v>
      </c>
      <c r="I6" s="27"/>
      <c r="J6" s="27" t="s">
        <v>9</v>
      </c>
      <c r="K6" s="27"/>
      <c r="L6" s="27" t="s">
        <v>10</v>
      </c>
      <c r="M6" s="27"/>
      <c r="N6" s="27" t="s">
        <v>11</v>
      </c>
      <c r="O6" s="27"/>
    </row>
    <row r="7" spans="1:15" ht="39.65" customHeight="1" x14ac:dyDescent="0.3">
      <c r="A7" s="27"/>
      <c r="B7" s="27"/>
      <c r="C7" s="42" t="s">
        <v>12</v>
      </c>
      <c r="D7" s="42"/>
      <c r="E7" s="3">
        <v>50.222000000000001</v>
      </c>
      <c r="F7" s="27">
        <v>50.222000000000001</v>
      </c>
      <c r="G7" s="27"/>
      <c r="H7" s="27">
        <v>50.220118999999997</v>
      </c>
      <c r="I7" s="27"/>
      <c r="J7" s="27">
        <v>10</v>
      </c>
      <c r="K7" s="27"/>
      <c r="L7" s="43">
        <v>1</v>
      </c>
      <c r="M7" s="43"/>
      <c r="N7" s="41">
        <v>10</v>
      </c>
      <c r="O7" s="41"/>
    </row>
    <row r="8" spans="1:15" ht="39.65" customHeight="1" x14ac:dyDescent="0.3">
      <c r="A8" s="27"/>
      <c r="B8" s="27"/>
      <c r="C8" s="27" t="s">
        <v>13</v>
      </c>
      <c r="D8" s="27"/>
      <c r="E8" s="6">
        <v>50.222000000000001</v>
      </c>
      <c r="F8" s="27">
        <v>50.222000000000001</v>
      </c>
      <c r="G8" s="27"/>
      <c r="H8" s="27">
        <v>50.220118999999997</v>
      </c>
      <c r="I8" s="27"/>
      <c r="J8" s="27" t="s">
        <v>14</v>
      </c>
      <c r="K8" s="27"/>
      <c r="L8" s="43">
        <v>1</v>
      </c>
      <c r="M8" s="43"/>
      <c r="N8" s="27" t="s">
        <v>14</v>
      </c>
      <c r="O8" s="27"/>
    </row>
    <row r="9" spans="1:15" ht="39.65" customHeight="1" x14ac:dyDescent="0.3">
      <c r="A9" s="27"/>
      <c r="B9" s="27"/>
      <c r="C9" s="27" t="s">
        <v>15</v>
      </c>
      <c r="D9" s="27"/>
      <c r="E9" s="4"/>
      <c r="F9" s="41"/>
      <c r="G9" s="41"/>
      <c r="H9" s="41"/>
      <c r="I9" s="41"/>
      <c r="J9" s="27" t="s">
        <v>14</v>
      </c>
      <c r="K9" s="27"/>
      <c r="L9" s="27"/>
      <c r="M9" s="27"/>
      <c r="N9" s="27" t="s">
        <v>14</v>
      </c>
      <c r="O9" s="27"/>
    </row>
    <row r="10" spans="1:15" ht="39.65" customHeight="1" x14ac:dyDescent="0.3">
      <c r="A10" s="27"/>
      <c r="B10" s="27"/>
      <c r="C10" s="27" t="s">
        <v>16</v>
      </c>
      <c r="D10" s="27"/>
      <c r="E10" s="4"/>
      <c r="F10" s="41"/>
      <c r="G10" s="41"/>
      <c r="H10" s="41"/>
      <c r="I10" s="41"/>
      <c r="J10" s="27" t="s">
        <v>14</v>
      </c>
      <c r="K10" s="27"/>
      <c r="L10" s="27"/>
      <c r="M10" s="27"/>
      <c r="N10" s="27" t="s">
        <v>14</v>
      </c>
      <c r="O10" s="27"/>
    </row>
    <row r="11" spans="1:15" ht="27" customHeight="1" x14ac:dyDescent="0.3">
      <c r="A11" s="27" t="s">
        <v>17</v>
      </c>
      <c r="B11" s="27" t="s">
        <v>18</v>
      </c>
      <c r="C11" s="27"/>
      <c r="D11" s="27"/>
      <c r="E11" s="27"/>
      <c r="F11" s="27"/>
      <c r="G11" s="27"/>
      <c r="H11" s="27" t="s">
        <v>19</v>
      </c>
      <c r="I11" s="27"/>
      <c r="J11" s="27"/>
      <c r="K11" s="27"/>
      <c r="L11" s="27"/>
      <c r="M11" s="27"/>
      <c r="N11" s="27"/>
      <c r="O11" s="27"/>
    </row>
    <row r="12" spans="1:15" ht="120.65" customHeight="1" x14ac:dyDescent="0.3">
      <c r="A12" s="27"/>
      <c r="B12" s="37" t="s">
        <v>53</v>
      </c>
      <c r="C12" s="37"/>
      <c r="D12" s="37"/>
      <c r="E12" s="37"/>
      <c r="F12" s="37"/>
      <c r="G12" s="37"/>
      <c r="H12" s="38" t="s">
        <v>56</v>
      </c>
      <c r="I12" s="39"/>
      <c r="J12" s="39"/>
      <c r="K12" s="39"/>
      <c r="L12" s="39"/>
      <c r="M12" s="39"/>
      <c r="N12" s="39"/>
      <c r="O12" s="39"/>
    </row>
    <row r="13" spans="1:15" ht="38.5" customHeight="1" x14ac:dyDescent="0.3">
      <c r="A13" s="15" t="s">
        <v>20</v>
      </c>
      <c r="B13" s="27" t="s">
        <v>21</v>
      </c>
      <c r="C13" s="27" t="s">
        <v>22</v>
      </c>
      <c r="D13" s="27" t="s">
        <v>23</v>
      </c>
      <c r="E13" s="27"/>
      <c r="F13" s="27"/>
      <c r="G13" s="27" t="s">
        <v>24</v>
      </c>
      <c r="H13" s="27" t="s">
        <v>25</v>
      </c>
      <c r="I13" s="27"/>
      <c r="J13" s="27" t="s">
        <v>9</v>
      </c>
      <c r="K13" s="25" t="s">
        <v>73</v>
      </c>
      <c r="L13" s="27"/>
      <c r="M13" s="27" t="s">
        <v>26</v>
      </c>
      <c r="N13" s="27"/>
      <c r="O13" s="27"/>
    </row>
    <row r="14" spans="1:15" ht="38.5" customHeight="1" x14ac:dyDescent="0.3">
      <c r="A14" s="23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47.5" customHeight="1" x14ac:dyDescent="0.3">
      <c r="A15" s="23"/>
      <c r="B15" s="15" t="s">
        <v>27</v>
      </c>
      <c r="C15" s="27" t="s">
        <v>28</v>
      </c>
      <c r="D15" s="24" t="s">
        <v>57</v>
      </c>
      <c r="E15" s="24"/>
      <c r="F15" s="24"/>
      <c r="G15" s="3" t="s">
        <v>64</v>
      </c>
      <c r="H15" s="18" t="s">
        <v>65</v>
      </c>
      <c r="I15" s="18"/>
      <c r="J15" s="7">
        <v>9</v>
      </c>
      <c r="K15" s="18">
        <v>9</v>
      </c>
      <c r="L15" s="18"/>
      <c r="M15" s="27"/>
      <c r="N15" s="27"/>
      <c r="O15" s="27"/>
    </row>
    <row r="16" spans="1:15" ht="47.5" customHeight="1" x14ac:dyDescent="0.3">
      <c r="A16" s="23"/>
      <c r="B16" s="23"/>
      <c r="C16" s="27"/>
      <c r="D16" s="24" t="s">
        <v>51</v>
      </c>
      <c r="E16" s="24"/>
      <c r="F16" s="24"/>
      <c r="G16" s="13" t="s">
        <v>64</v>
      </c>
      <c r="H16" s="25" t="s">
        <v>65</v>
      </c>
      <c r="I16" s="25"/>
      <c r="J16" s="14">
        <v>9</v>
      </c>
      <c r="K16" s="18">
        <v>9</v>
      </c>
      <c r="L16" s="18"/>
      <c r="M16" s="20"/>
      <c r="N16" s="21"/>
      <c r="O16" s="22"/>
    </row>
    <row r="17" spans="1:15" ht="47.5" customHeight="1" x14ac:dyDescent="0.3">
      <c r="A17" s="23"/>
      <c r="B17" s="23"/>
      <c r="C17" s="27"/>
      <c r="D17" s="24" t="s">
        <v>58</v>
      </c>
      <c r="E17" s="24"/>
      <c r="F17" s="24"/>
      <c r="G17" s="11" t="s">
        <v>66</v>
      </c>
      <c r="H17" s="40" t="s">
        <v>72</v>
      </c>
      <c r="I17" s="25"/>
      <c r="J17" s="12">
        <v>9</v>
      </c>
      <c r="K17" s="18">
        <v>9</v>
      </c>
      <c r="L17" s="18"/>
      <c r="M17" s="20"/>
      <c r="N17" s="21"/>
      <c r="O17" s="22"/>
    </row>
    <row r="18" spans="1:15" ht="47.5" customHeight="1" x14ac:dyDescent="0.3">
      <c r="A18" s="23"/>
      <c r="B18" s="23"/>
      <c r="C18" s="15" t="s">
        <v>30</v>
      </c>
      <c r="D18" s="24" t="s">
        <v>67</v>
      </c>
      <c r="E18" s="24"/>
      <c r="F18" s="24"/>
      <c r="G18" s="11" t="s">
        <v>48</v>
      </c>
      <c r="H18" s="26">
        <v>0.8</v>
      </c>
      <c r="I18" s="26"/>
      <c r="J18" s="12">
        <v>9</v>
      </c>
      <c r="K18" s="18">
        <v>9</v>
      </c>
      <c r="L18" s="18"/>
      <c r="M18" s="27"/>
      <c r="N18" s="27"/>
      <c r="O18" s="27"/>
    </row>
    <row r="19" spans="1:15" ht="47.5" customHeight="1" x14ac:dyDescent="0.3">
      <c r="A19" s="23"/>
      <c r="B19" s="23"/>
      <c r="C19" s="16"/>
      <c r="D19" s="24" t="s">
        <v>69</v>
      </c>
      <c r="E19" s="24"/>
      <c r="F19" s="24"/>
      <c r="G19" s="13" t="s">
        <v>68</v>
      </c>
      <c r="H19" s="26">
        <v>1</v>
      </c>
      <c r="I19" s="26"/>
      <c r="J19" s="14">
        <v>9</v>
      </c>
      <c r="K19" s="18">
        <v>9</v>
      </c>
      <c r="L19" s="18"/>
      <c r="M19" s="27"/>
      <c r="N19" s="27"/>
      <c r="O19" s="27"/>
    </row>
    <row r="20" spans="1:15" ht="47.5" customHeight="1" x14ac:dyDescent="0.3">
      <c r="A20" s="23"/>
      <c r="B20" s="23"/>
      <c r="C20" s="11" t="s">
        <v>31</v>
      </c>
      <c r="D20" s="24" t="s">
        <v>49</v>
      </c>
      <c r="E20" s="24"/>
      <c r="F20" s="24"/>
      <c r="G20" s="6" t="s">
        <v>50</v>
      </c>
      <c r="H20" s="28">
        <v>45261</v>
      </c>
      <c r="I20" s="29"/>
      <c r="J20" s="7">
        <v>5</v>
      </c>
      <c r="K20" s="18">
        <v>5</v>
      </c>
      <c r="L20" s="18"/>
      <c r="M20" s="27"/>
      <c r="N20" s="27"/>
      <c r="O20" s="27"/>
    </row>
    <row r="21" spans="1:15" ht="47.5" customHeight="1" x14ac:dyDescent="0.3">
      <c r="A21" s="23"/>
      <c r="B21" s="15" t="s">
        <v>32</v>
      </c>
      <c r="C21" s="15" t="s">
        <v>33</v>
      </c>
      <c r="D21" s="24" t="s">
        <v>60</v>
      </c>
      <c r="E21" s="24"/>
      <c r="F21" s="24"/>
      <c r="G21" s="3" t="s">
        <v>61</v>
      </c>
      <c r="H21" s="18" t="s">
        <v>62</v>
      </c>
      <c r="I21" s="18"/>
      <c r="J21" s="7">
        <v>5</v>
      </c>
      <c r="K21" s="19">
        <v>5</v>
      </c>
      <c r="L21" s="19"/>
      <c r="M21" s="20"/>
      <c r="N21" s="21"/>
      <c r="O21" s="22"/>
    </row>
    <row r="22" spans="1:15" ht="47.5" customHeight="1" x14ac:dyDescent="0.3">
      <c r="A22" s="16"/>
      <c r="B22" s="16"/>
      <c r="C22" s="16"/>
      <c r="D22" s="17" t="s">
        <v>70</v>
      </c>
      <c r="E22" s="17"/>
      <c r="F22" s="17"/>
      <c r="G22" s="13" t="s">
        <v>71</v>
      </c>
      <c r="H22" s="18">
        <v>50.220118999999997</v>
      </c>
      <c r="I22" s="18"/>
      <c r="J22" s="14">
        <v>5</v>
      </c>
      <c r="K22" s="19">
        <v>5</v>
      </c>
      <c r="L22" s="19"/>
      <c r="M22" s="20"/>
      <c r="N22" s="21"/>
      <c r="O22" s="22"/>
    </row>
    <row r="23" spans="1:15" ht="47.5" customHeight="1" x14ac:dyDescent="0.3">
      <c r="A23" s="15" t="s">
        <v>34</v>
      </c>
      <c r="B23" s="27" t="s">
        <v>35</v>
      </c>
      <c r="C23" s="11" t="s">
        <v>36</v>
      </c>
      <c r="D23" s="24" t="s">
        <v>29</v>
      </c>
      <c r="E23" s="24"/>
      <c r="F23" s="24"/>
      <c r="G23" s="3"/>
      <c r="H23" s="18"/>
      <c r="I23" s="18"/>
      <c r="J23" s="7"/>
      <c r="K23" s="18"/>
      <c r="L23" s="18"/>
      <c r="M23" s="27"/>
      <c r="N23" s="27"/>
      <c r="O23" s="27"/>
    </row>
    <row r="24" spans="1:15" ht="47.5" customHeight="1" x14ac:dyDescent="0.3">
      <c r="A24" s="23"/>
      <c r="B24" s="27"/>
      <c r="C24" s="11" t="s">
        <v>37</v>
      </c>
      <c r="D24" s="24" t="s">
        <v>59</v>
      </c>
      <c r="E24" s="24"/>
      <c r="F24" s="24"/>
      <c r="G24" s="9" t="s">
        <v>68</v>
      </c>
      <c r="H24" s="36">
        <v>0.9</v>
      </c>
      <c r="I24" s="18"/>
      <c r="J24" s="10">
        <v>20</v>
      </c>
      <c r="K24" s="18">
        <v>20</v>
      </c>
      <c r="L24" s="18"/>
      <c r="M24" s="27"/>
      <c r="N24" s="27"/>
      <c r="O24" s="27"/>
    </row>
    <row r="25" spans="1:15" ht="47.5" customHeight="1" x14ac:dyDescent="0.3">
      <c r="A25" s="23"/>
      <c r="B25" s="27"/>
      <c r="C25" s="11" t="s">
        <v>38</v>
      </c>
      <c r="D25" s="24" t="s">
        <v>29</v>
      </c>
      <c r="E25" s="24"/>
      <c r="F25" s="24"/>
      <c r="G25" s="3"/>
      <c r="H25" s="18"/>
      <c r="I25" s="18"/>
      <c r="J25" s="5"/>
      <c r="K25" s="18"/>
      <c r="L25" s="18"/>
      <c r="M25" s="27"/>
      <c r="N25" s="27"/>
      <c r="O25" s="27"/>
    </row>
    <row r="26" spans="1:15" ht="47.5" customHeight="1" x14ac:dyDescent="0.3">
      <c r="A26" s="23"/>
      <c r="B26" s="27"/>
      <c r="C26" s="11" t="s">
        <v>39</v>
      </c>
      <c r="D26" s="24" t="s">
        <v>46</v>
      </c>
      <c r="E26" s="24"/>
      <c r="F26" s="24"/>
      <c r="G26" s="6"/>
      <c r="H26" s="36"/>
      <c r="I26" s="18"/>
      <c r="J26" s="7"/>
      <c r="K26" s="18"/>
      <c r="L26" s="18"/>
      <c r="M26" s="27"/>
      <c r="N26" s="27"/>
      <c r="O26" s="27"/>
    </row>
    <row r="27" spans="1:15" ht="47.5" customHeight="1" x14ac:dyDescent="0.3">
      <c r="A27" s="16"/>
      <c r="B27" s="11" t="s">
        <v>40</v>
      </c>
      <c r="C27" s="11" t="s">
        <v>74</v>
      </c>
      <c r="D27" s="24" t="s">
        <v>63</v>
      </c>
      <c r="E27" s="24"/>
      <c r="F27" s="24"/>
      <c r="G27" s="6" t="s">
        <v>48</v>
      </c>
      <c r="H27" s="26">
        <v>0.8</v>
      </c>
      <c r="I27" s="26"/>
      <c r="J27" s="7">
        <v>10</v>
      </c>
      <c r="K27" s="18">
        <v>8</v>
      </c>
      <c r="L27" s="18"/>
      <c r="M27" s="27"/>
      <c r="N27" s="27"/>
      <c r="O27" s="27"/>
    </row>
    <row r="28" spans="1:15" s="1" customFormat="1" ht="47.5" customHeight="1" x14ac:dyDescent="0.3">
      <c r="A28" s="33" t="s">
        <v>41</v>
      </c>
      <c r="B28" s="33"/>
      <c r="C28" s="33"/>
      <c r="D28" s="33"/>
      <c r="E28" s="33"/>
      <c r="F28" s="33"/>
      <c r="G28" s="33"/>
      <c r="H28" s="33"/>
      <c r="I28" s="33"/>
      <c r="J28" s="8">
        <f>SUM(J15:J27)+N7</f>
        <v>100</v>
      </c>
      <c r="K28" s="34">
        <f>SUM(K15:L27)+N7</f>
        <v>98</v>
      </c>
      <c r="L28" s="33"/>
      <c r="M28" s="35" t="s">
        <v>42</v>
      </c>
      <c r="N28" s="35"/>
      <c r="O28" s="35"/>
    </row>
    <row r="29" spans="1:15" ht="39.65" customHeight="1" x14ac:dyDescent="0.3">
      <c r="A29" s="30" t="s">
        <v>43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</row>
    <row r="30" spans="1:15" ht="39.65" customHeight="1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15" ht="39.65" customHeight="1" x14ac:dyDescent="0.3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ht="39.65" customHeight="1" x14ac:dyDescent="0.3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33" spans="1:15" ht="39.65" customHeight="1" x14ac:dyDescent="0.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</row>
    <row r="34" spans="1:15" ht="39.65" customHeight="1" x14ac:dyDescent="0.3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  <row r="35" spans="1:15" ht="39.65" customHeight="1" x14ac:dyDescent="0.3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5" x14ac:dyDescent="0.3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</row>
    <row r="37" spans="1:15" x14ac:dyDescent="0.3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</row>
    <row r="38" spans="1:15" x14ac:dyDescent="0.3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</row>
    <row r="39" spans="1:15" x14ac:dyDescent="0.3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</row>
    <row r="40" spans="1:15" x14ac:dyDescent="0.3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15" x14ac:dyDescent="0.3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  <row r="42" spans="1:15" x14ac:dyDescent="0.3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  <row r="43" spans="1:15" x14ac:dyDescent="0.3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</row>
  </sheetData>
  <mergeCells count="119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B11:G11"/>
    <mergeCell ref="H11:O11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K23:L23"/>
    <mergeCell ref="M23:O23"/>
    <mergeCell ref="D21:F21"/>
    <mergeCell ref="H21:I21"/>
    <mergeCell ref="K21:L21"/>
    <mergeCell ref="M21:O21"/>
    <mergeCell ref="B12:G12"/>
    <mergeCell ref="H12:O12"/>
    <mergeCell ref="D18:F18"/>
    <mergeCell ref="H18:I18"/>
    <mergeCell ref="K18:L18"/>
    <mergeCell ref="M18:O18"/>
    <mergeCell ref="K15:L15"/>
    <mergeCell ref="M15:O15"/>
    <mergeCell ref="D17:F17"/>
    <mergeCell ref="H17:I17"/>
    <mergeCell ref="K17:L17"/>
    <mergeCell ref="M17:O17"/>
    <mergeCell ref="K13:L14"/>
    <mergeCell ref="M13:O14"/>
    <mergeCell ref="D26:F26"/>
    <mergeCell ref="H26:I26"/>
    <mergeCell ref="K26:L26"/>
    <mergeCell ref="M26:O26"/>
    <mergeCell ref="D25:F25"/>
    <mergeCell ref="H25:I25"/>
    <mergeCell ref="K25:L25"/>
    <mergeCell ref="M25:O25"/>
    <mergeCell ref="D24:F24"/>
    <mergeCell ref="H24:I24"/>
    <mergeCell ref="K24:L24"/>
    <mergeCell ref="M24:O24"/>
    <mergeCell ref="A29:O43"/>
    <mergeCell ref="A6:B10"/>
    <mergeCell ref="A28:I28"/>
    <mergeCell ref="K28:L28"/>
    <mergeCell ref="M28:O28"/>
    <mergeCell ref="A11:A12"/>
    <mergeCell ref="A23:A27"/>
    <mergeCell ref="B13:B14"/>
    <mergeCell ref="B15:B20"/>
    <mergeCell ref="B23:B26"/>
    <mergeCell ref="C13:C14"/>
    <mergeCell ref="C15:C17"/>
    <mergeCell ref="G13:G14"/>
    <mergeCell ref="J13:J14"/>
    <mergeCell ref="D27:F27"/>
    <mergeCell ref="H27:I27"/>
    <mergeCell ref="D23:F23"/>
    <mergeCell ref="H23:I23"/>
    <mergeCell ref="D15:F15"/>
    <mergeCell ref="H15:I15"/>
    <mergeCell ref="H13:I14"/>
    <mergeCell ref="D13:F14"/>
    <mergeCell ref="K27:L27"/>
    <mergeCell ref="M27:O27"/>
    <mergeCell ref="B21:B22"/>
    <mergeCell ref="C21:C22"/>
    <mergeCell ref="D22:F22"/>
    <mergeCell ref="H22:I22"/>
    <mergeCell ref="K22:L22"/>
    <mergeCell ref="M22:O22"/>
    <mergeCell ref="A13:A22"/>
    <mergeCell ref="D16:F16"/>
    <mergeCell ref="H16:I16"/>
    <mergeCell ref="K16:L16"/>
    <mergeCell ref="M16:O16"/>
    <mergeCell ref="C18:C19"/>
    <mergeCell ref="D19:F19"/>
    <mergeCell ref="H19:I19"/>
    <mergeCell ref="K19:L19"/>
    <mergeCell ref="M19:O19"/>
    <mergeCell ref="D20:F20"/>
    <mergeCell ref="H20:I20"/>
    <mergeCell ref="K20:L20"/>
    <mergeCell ref="M20:O20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2023-04-12T09:55:00Z</cp:lastPrinted>
  <dcterms:created xsi:type="dcterms:W3CDTF">2015-06-05T18:19:00Z</dcterms:created>
  <dcterms:modified xsi:type="dcterms:W3CDTF">2024-05-20T08:55:28Z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